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FJM\DFJM-SDL\SHA\Chef de service\02 - MARCHÉS HABILLEMENT\EN CONSTRUCTION - 2026 MARCHE VETEMENTS OP ET CHAUSSURES 2026_2029\2026 PROJET DCE\"/>
    </mc:Choice>
  </mc:AlternateContent>
  <bookViews>
    <workbookView xWindow="-105" yWindow="-105" windowWidth="19425" windowHeight="10305"/>
  </bookViews>
  <sheets>
    <sheet name="DQE LOT 1" sheetId="13" r:id="rId1"/>
    <sheet name="DQE LOT 2" sheetId="16" r:id="rId2"/>
  </sheets>
  <definedNames>
    <definedName name="_xlnm._FilterDatabase" localSheetId="0" hidden="1">'DQE LOT 1'!$B$1:$B$37</definedName>
    <definedName name="_xlnm.Print_Titles" localSheetId="0">'DQE LOT 1'!$1:$1</definedName>
    <definedName name="_xlnm.Print_Area" localSheetId="0">'DQE LOT 1'!$A$1:$E$37</definedName>
    <definedName name="_xlnm.Print_Area" localSheetId="1">'DQE LOT 2'!$A$1:$E$19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4" i="13" l="1"/>
  <c r="E35" i="13"/>
  <c r="E20" i="13" l="1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17" i="16" l="1"/>
  <c r="E16" i="16"/>
  <c r="E15" i="16"/>
  <c r="E14" i="16"/>
  <c r="E13" i="16"/>
  <c r="E12" i="16"/>
  <c r="E11" i="16"/>
  <c r="E10" i="16"/>
  <c r="E9" i="16"/>
  <c r="E8" i="16"/>
  <c r="E7" i="16"/>
  <c r="E6" i="16"/>
  <c r="E5" i="16"/>
  <c r="E4" i="16"/>
  <c r="E3" i="16"/>
  <c r="E2" i="16"/>
  <c r="E18" i="16" l="1"/>
  <c r="E19" i="16" s="1"/>
  <c r="E20" i="16" s="1"/>
  <c r="E21" i="16" s="1"/>
  <c r="E3" i="13"/>
  <c r="E4" i="13"/>
  <c r="E5" i="13"/>
  <c r="E6" i="13"/>
  <c r="E7" i="13"/>
  <c r="E8" i="13"/>
  <c r="E9" i="13"/>
  <c r="E10" i="13"/>
  <c r="E11" i="13"/>
  <c r="E12" i="13"/>
  <c r="E13" i="13"/>
  <c r="E14" i="13"/>
  <c r="E15" i="13"/>
  <c r="E16" i="13"/>
  <c r="E17" i="13"/>
  <c r="E18" i="13"/>
  <c r="E19" i="13"/>
  <c r="E2" i="13"/>
  <c r="E36" i="13" l="1"/>
  <c r="E37" i="13" s="1"/>
  <c r="E38" i="13" s="1"/>
  <c r="E39" i="13" s="1"/>
</calcChain>
</file>

<file path=xl/sharedStrings.xml><?xml version="1.0" encoding="utf-8"?>
<sst xmlns="http://schemas.openxmlformats.org/spreadsheetml/2006/main" count="72" uniqueCount="61">
  <si>
    <t>LIBELLE</t>
  </si>
  <si>
    <t>TOTAL</t>
  </si>
  <si>
    <t>N°B.P.U</t>
  </si>
  <si>
    <t>TOTAL DQE H.T POUR 4 ANS</t>
  </si>
  <si>
    <t>TOTAL DQE T.T.C POUR 4 ANS</t>
  </si>
  <si>
    <t>Quantité pour 4 ans</t>
  </si>
  <si>
    <t>par an TTC</t>
  </si>
  <si>
    <t>PRIX UNITAIRE HT</t>
  </si>
  <si>
    <t>CHAUSSURE DE SÉCURITÉ BASSE SOUPLE</t>
  </si>
  <si>
    <t>CHAUSSURE DE SÉCURITÉ BASSE SPORTIVE</t>
  </si>
  <si>
    <t>CHAUSSURE DE SÉCURITÉ HAUTE SPORTIVE</t>
  </si>
  <si>
    <t>CHAUSSURE DE SÉCURITÉ BASSE DE VILLE</t>
  </si>
  <si>
    <t>CHAUSSURE DE SÉCURITÉ HAUTE DE VILLE</t>
  </si>
  <si>
    <t>CHAUSSURE DE SÉCURITÉ BASSE DE COSTUME BOUT ARRONDI</t>
  </si>
  <si>
    <t>CHAUSSURE DE SÉCURITÉ BASSE DE COSTUME BOUT ALLONGÉ</t>
  </si>
  <si>
    <t>CHAUSSURE DE SÉCURITÉ BASSE DE COSTUME SANS LACETS</t>
  </si>
  <si>
    <t>CHAUSSURE DE SÉCURITÉ HAUTE DE COSTUME</t>
  </si>
  <si>
    <t>BOTTE DE TRAVAIL</t>
  </si>
  <si>
    <t>BOTTE DE TRAVAIL JARDINIER</t>
  </si>
  <si>
    <t>CHAUSSURE DE SÉCURITÉ HAUTE JARDINIER</t>
  </si>
  <si>
    <t>CHAUSSURE DE SÉCURITÉ ÉLECTRICIEN SPORTIVE</t>
  </si>
  <si>
    <t>CHAUSSURE DE SÉCURITÉ ÉLECTRICIEN SOUPLE</t>
  </si>
  <si>
    <t>CHAUSSURE DE SÉCURITÉ POUR TRAVAUX EN HAUTEUR</t>
  </si>
  <si>
    <t>CHAUSSURE DE SÉCURITÉ SOUDEUR</t>
  </si>
  <si>
    <t>VESTE ZIPPÉE HOMME</t>
  </si>
  <si>
    <t>VESTE ZIPPÉE FEMME</t>
  </si>
  <si>
    <t>SWEAT À CAPUCHE HOMME</t>
  </si>
  <si>
    <t>SWEAT À CAPUCHE FEMME</t>
  </si>
  <si>
    <t>PULL MIXTE</t>
  </si>
  <si>
    <t>PANTALON DE TRAVAIL STRETCH HOMME</t>
  </si>
  <si>
    <t>PANTALON DE TRAVAIL STRETCH FEMME</t>
  </si>
  <si>
    <t>PANTALON ÉLECTRICIEN</t>
  </si>
  <si>
    <t>TABLIER MIXTE</t>
  </si>
  <si>
    <t>BLOUSE MIXTE</t>
  </si>
  <si>
    <t>COMBINAISON MIXTE</t>
  </si>
  <si>
    <t>BONNET</t>
  </si>
  <si>
    <t>CEINTURE</t>
  </si>
  <si>
    <t>par an HT</t>
  </si>
  <si>
    <t>PAR AN TTC</t>
  </si>
  <si>
    <t>PAR AN HT</t>
  </si>
  <si>
    <t xml:space="preserve"> Prestation de marquage - Grand transfert ou broderie dos</t>
  </si>
  <si>
    <t>VESTE POLAIRE MIXTE</t>
  </si>
  <si>
    <t>VESTE DE PEINTRE MIXTE</t>
  </si>
  <si>
    <t>VESTE MULTIPOCHES MIXTE</t>
  </si>
  <si>
    <t>GILET POLAIRE SANS MANCHES MIXTE</t>
  </si>
  <si>
    <t>GILET SOFTSHELL SANS MANCHES HOMME</t>
  </si>
  <si>
    <t>GILET SOFTSHELL SANS MANCHES FEMME</t>
  </si>
  <si>
    <t>GILET ÉTÉ SANS MANCHES MIXTE</t>
  </si>
  <si>
    <t>GILET CHAUD SANS MANCHES MIXTE</t>
  </si>
  <si>
    <t>BLOUSON JEAN MIXTE</t>
  </si>
  <si>
    <t>VESTE ÉLECTRICIEN MIXTE</t>
  </si>
  <si>
    <t>PANTALON DE PEINTRE MIXTE</t>
  </si>
  <si>
    <t>PANTALON DE TRAVAIL MULTIPOCHES MIXTE</t>
  </si>
  <si>
    <t>JEAN MULTIPOCHES MIXTE</t>
  </si>
  <si>
    <t>BERMUDA MULTIPOCHES MIXTE</t>
  </si>
  <si>
    <t>COTTE À BRETELLES MIXTE</t>
  </si>
  <si>
    <t>CHAUSSETTES ÉTÉ HOMME</t>
  </si>
  <si>
    <t>CHAUSSETTES HIVER HOMME</t>
  </si>
  <si>
    <t>CHAUSSETTES ÉTÉ FEMME</t>
  </si>
  <si>
    <t>CHAUSSETTES HIVER FEMME</t>
  </si>
  <si>
    <t>Prestation de marquage - Petit transfert ou broderie poitrine et bonnet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</si>
</sst>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\ _€_-;\-* #,##0\ _€_-;_-* &quot;-&quot;??\ _€_-;_-@_-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0000CC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b/>
      <sz val="16"/>
      <color rgb="FF0000CC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14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164" fontId="8" fillId="0" borderId="0" applyFont="0" applyFill="0" applyBorder="0" applyAlignment="0" applyProtection="0"/>
    <xf numFmtId="44" fontId="8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3" fontId="0" fillId="0" borderId="0" xfId="0" applyNumberFormat="1" applyAlignment="1">
      <alignment vertical="center"/>
    </xf>
    <xf numFmtId="0" fontId="1" fillId="0" borderId="0" xfId="0" applyFont="1"/>
    <xf numFmtId="0" fontId="0" fillId="0" borderId="0" xfId="0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3" fontId="11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65" fontId="10" fillId="0" borderId="1" xfId="2" applyNumberFormat="1" applyFont="1" applyBorder="1" applyAlignment="1">
      <alignment vertical="center"/>
    </xf>
    <xf numFmtId="165" fontId="2" fillId="0" borderId="1" xfId="2" applyNumberFormat="1" applyFont="1" applyBorder="1"/>
    <xf numFmtId="165" fontId="4" fillId="0" borderId="1" xfId="2" applyNumberFormat="1" applyFont="1" applyBorder="1"/>
    <xf numFmtId="165" fontId="0" fillId="0" borderId="0" xfId="0" applyNumberFormat="1"/>
    <xf numFmtId="0" fontId="10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44" fontId="10" fillId="0" borderId="1" xfId="3" applyFont="1" applyBorder="1" applyAlignment="1">
      <alignment vertical="center"/>
    </xf>
    <xf numFmtId="44" fontId="2" fillId="0" borderId="1" xfId="3" applyFont="1" applyBorder="1"/>
    <xf numFmtId="44" fontId="4" fillId="0" borderId="1" xfId="3" applyFont="1" applyBorder="1"/>
    <xf numFmtId="44" fontId="10" fillId="0" borderId="1" xfId="3" applyFont="1" applyBorder="1" applyAlignment="1">
      <alignment horizontal="center" vertical="center"/>
    </xf>
  </cellXfs>
  <cellStyles count="4">
    <cellStyle name="Milliers" xfId="2" builtinId="3"/>
    <cellStyle name="Monétaire" xfId="3" builtinId="4"/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1"/>
  <sheetViews>
    <sheetView showGridLines="0" tabSelected="1" zoomScale="80" zoomScaleNormal="80" zoomScalePageLayoutView="66" workbookViewId="0">
      <pane ySplit="1" topLeftCell="A2" activePane="bottomLeft" state="frozen"/>
      <selection pane="bottomLeft" activeCell="D2" sqref="D2"/>
    </sheetView>
  </sheetViews>
  <sheetFormatPr baseColWidth="10" defaultRowHeight="21" x14ac:dyDescent="0.25"/>
  <cols>
    <col min="1" max="1" width="12" style="7" customWidth="1"/>
    <col min="2" max="2" width="116.7109375" style="2" customWidth="1"/>
    <col min="3" max="3" width="13.7109375" style="8" customWidth="1"/>
    <col min="4" max="4" width="16.85546875" style="10" customWidth="1"/>
    <col min="5" max="5" width="21.85546875" customWidth="1"/>
  </cols>
  <sheetData>
    <row r="1" spans="1:5" s="1" customFormat="1" ht="62.25" customHeight="1" x14ac:dyDescent="0.25">
      <c r="A1" s="5" t="s">
        <v>2</v>
      </c>
      <c r="B1" s="4" t="s">
        <v>0</v>
      </c>
      <c r="C1" s="6" t="s">
        <v>5</v>
      </c>
      <c r="D1" s="4" t="s">
        <v>7</v>
      </c>
      <c r="E1" s="4" t="s">
        <v>1</v>
      </c>
    </row>
    <row r="2" spans="1:5" ht="33.950000000000003" customHeight="1" x14ac:dyDescent="0.25">
      <c r="A2" s="11">
        <v>25101</v>
      </c>
      <c r="B2" s="12" t="s">
        <v>24</v>
      </c>
      <c r="C2" s="13">
        <v>75</v>
      </c>
      <c r="D2" s="29"/>
      <c r="E2" s="26">
        <f>C2*D2</f>
        <v>0</v>
      </c>
    </row>
    <row r="3" spans="1:5" ht="33.950000000000003" customHeight="1" x14ac:dyDescent="0.25">
      <c r="A3" s="11">
        <v>25102</v>
      </c>
      <c r="B3" s="12" t="s">
        <v>25</v>
      </c>
      <c r="C3" s="13">
        <v>35</v>
      </c>
      <c r="D3" s="29"/>
      <c r="E3" s="26">
        <f t="shared" ref="E3:E19" si="0">C3*D3</f>
        <v>0</v>
      </c>
    </row>
    <row r="4" spans="1:5" ht="33.950000000000003" customHeight="1" x14ac:dyDescent="0.25">
      <c r="A4" s="11">
        <v>25103</v>
      </c>
      <c r="B4" s="12" t="s">
        <v>41</v>
      </c>
      <c r="C4" s="13">
        <v>400</v>
      </c>
      <c r="D4" s="29"/>
      <c r="E4" s="26">
        <f t="shared" si="0"/>
        <v>0</v>
      </c>
    </row>
    <row r="5" spans="1:5" ht="33.950000000000003" customHeight="1" x14ac:dyDescent="0.25">
      <c r="A5" s="11">
        <v>25104</v>
      </c>
      <c r="B5" s="12" t="s">
        <v>42</v>
      </c>
      <c r="C5" s="13">
        <v>50</v>
      </c>
      <c r="D5" s="29"/>
      <c r="E5" s="26">
        <f t="shared" si="0"/>
        <v>0</v>
      </c>
    </row>
    <row r="6" spans="1:5" ht="33.950000000000003" customHeight="1" x14ac:dyDescent="0.25">
      <c r="A6" s="11">
        <v>25105</v>
      </c>
      <c r="B6" s="12" t="s">
        <v>43</v>
      </c>
      <c r="C6" s="13">
        <v>50</v>
      </c>
      <c r="D6" s="29"/>
      <c r="E6" s="26">
        <f t="shared" si="0"/>
        <v>0</v>
      </c>
    </row>
    <row r="7" spans="1:5" ht="33.950000000000003" customHeight="1" x14ac:dyDescent="0.25">
      <c r="A7" s="11">
        <v>25106</v>
      </c>
      <c r="B7" s="12" t="s">
        <v>26</v>
      </c>
      <c r="C7" s="13">
        <v>440</v>
      </c>
      <c r="D7" s="29"/>
      <c r="E7" s="26">
        <f t="shared" si="0"/>
        <v>0</v>
      </c>
    </row>
    <row r="8" spans="1:5" ht="33.950000000000003" customHeight="1" x14ac:dyDescent="0.25">
      <c r="A8" s="11">
        <v>25107</v>
      </c>
      <c r="B8" s="12" t="s">
        <v>27</v>
      </c>
      <c r="C8" s="13">
        <v>180</v>
      </c>
      <c r="D8" s="29"/>
      <c r="E8" s="26">
        <f t="shared" si="0"/>
        <v>0</v>
      </c>
    </row>
    <row r="9" spans="1:5" ht="33.950000000000003" customHeight="1" x14ac:dyDescent="0.25">
      <c r="A9" s="11">
        <v>25108</v>
      </c>
      <c r="B9" s="12" t="s">
        <v>44</v>
      </c>
      <c r="C9" s="13">
        <v>100</v>
      </c>
      <c r="D9" s="29"/>
      <c r="E9" s="26">
        <f t="shared" si="0"/>
        <v>0</v>
      </c>
    </row>
    <row r="10" spans="1:5" ht="33.950000000000003" customHeight="1" x14ac:dyDescent="0.25">
      <c r="A10" s="11">
        <v>25109</v>
      </c>
      <c r="B10" s="12" t="s">
        <v>45</v>
      </c>
      <c r="C10" s="13">
        <v>40</v>
      </c>
      <c r="D10" s="29"/>
      <c r="E10" s="26">
        <f t="shared" si="0"/>
        <v>0</v>
      </c>
    </row>
    <row r="11" spans="1:5" ht="33.950000000000003" customHeight="1" x14ac:dyDescent="0.25">
      <c r="A11" s="11">
        <v>25110</v>
      </c>
      <c r="B11" s="12" t="s">
        <v>46</v>
      </c>
      <c r="C11" s="13">
        <v>40</v>
      </c>
      <c r="D11" s="29"/>
      <c r="E11" s="26">
        <f t="shared" si="0"/>
        <v>0</v>
      </c>
    </row>
    <row r="12" spans="1:5" ht="33.950000000000003" customHeight="1" x14ac:dyDescent="0.25">
      <c r="A12" s="11">
        <v>25111</v>
      </c>
      <c r="B12" s="12" t="s">
        <v>47</v>
      </c>
      <c r="C12" s="13">
        <v>50</v>
      </c>
      <c r="D12" s="29"/>
      <c r="E12" s="26">
        <f t="shared" si="0"/>
        <v>0</v>
      </c>
    </row>
    <row r="13" spans="1:5" ht="33.950000000000003" customHeight="1" x14ac:dyDescent="0.25">
      <c r="A13" s="11">
        <v>25112</v>
      </c>
      <c r="B13" s="12" t="s">
        <v>48</v>
      </c>
      <c r="C13" s="13">
        <v>75</v>
      </c>
      <c r="D13" s="29"/>
      <c r="E13" s="26">
        <f t="shared" si="0"/>
        <v>0</v>
      </c>
    </row>
    <row r="14" spans="1:5" ht="33.950000000000003" customHeight="1" x14ac:dyDescent="0.25">
      <c r="A14" s="11">
        <v>25113</v>
      </c>
      <c r="B14" s="12" t="s">
        <v>49</v>
      </c>
      <c r="C14" s="13">
        <v>70</v>
      </c>
      <c r="D14" s="29"/>
      <c r="E14" s="26">
        <f t="shared" si="0"/>
        <v>0</v>
      </c>
    </row>
    <row r="15" spans="1:5" ht="33.950000000000003" customHeight="1" x14ac:dyDescent="0.25">
      <c r="A15" s="11">
        <v>25114</v>
      </c>
      <c r="B15" s="12" t="s">
        <v>28</v>
      </c>
      <c r="C15" s="13">
        <v>150</v>
      </c>
      <c r="D15" s="29"/>
      <c r="E15" s="26">
        <f t="shared" si="0"/>
        <v>0</v>
      </c>
    </row>
    <row r="16" spans="1:5" ht="33.950000000000003" customHeight="1" x14ac:dyDescent="0.25">
      <c r="A16" s="11">
        <v>25115</v>
      </c>
      <c r="B16" s="12" t="s">
        <v>50</v>
      </c>
      <c r="C16" s="13">
        <v>15</v>
      </c>
      <c r="D16" s="29"/>
      <c r="E16" s="26">
        <f t="shared" si="0"/>
        <v>0</v>
      </c>
    </row>
    <row r="17" spans="1:6" ht="33.950000000000003" customHeight="1" x14ac:dyDescent="0.25">
      <c r="A17" s="11">
        <v>25116</v>
      </c>
      <c r="B17" s="12" t="s">
        <v>51</v>
      </c>
      <c r="C17" s="13">
        <v>20</v>
      </c>
      <c r="D17" s="29"/>
      <c r="E17" s="26">
        <f t="shared" si="0"/>
        <v>0</v>
      </c>
    </row>
    <row r="18" spans="1:6" ht="33.950000000000003" customHeight="1" x14ac:dyDescent="0.25">
      <c r="A18" s="11">
        <v>25117</v>
      </c>
      <c r="B18" s="12" t="s">
        <v>52</v>
      </c>
      <c r="C18" s="13">
        <v>275</v>
      </c>
      <c r="D18" s="29"/>
      <c r="E18" s="26">
        <f t="shared" si="0"/>
        <v>0</v>
      </c>
    </row>
    <row r="19" spans="1:6" ht="33.950000000000003" customHeight="1" x14ac:dyDescent="0.25">
      <c r="A19" s="11">
        <v>25118</v>
      </c>
      <c r="B19" s="12" t="s">
        <v>29</v>
      </c>
      <c r="C19" s="13">
        <v>135</v>
      </c>
      <c r="D19" s="29"/>
      <c r="E19" s="26">
        <f t="shared" si="0"/>
        <v>0</v>
      </c>
    </row>
    <row r="20" spans="1:6" ht="33.950000000000003" customHeight="1" x14ac:dyDescent="0.25">
      <c r="A20" s="11">
        <v>25119</v>
      </c>
      <c r="B20" s="12" t="s">
        <v>30</v>
      </c>
      <c r="C20" s="13">
        <v>60</v>
      </c>
      <c r="D20" s="29"/>
      <c r="E20" s="26">
        <f t="shared" ref="E20:E35" si="1">C20*D20</f>
        <v>0</v>
      </c>
    </row>
    <row r="21" spans="1:6" ht="33.950000000000003" customHeight="1" x14ac:dyDescent="0.25">
      <c r="A21" s="11">
        <v>25120</v>
      </c>
      <c r="B21" s="12" t="s">
        <v>53</v>
      </c>
      <c r="C21" s="13">
        <v>250</v>
      </c>
      <c r="D21" s="29"/>
      <c r="E21" s="26">
        <f t="shared" si="1"/>
        <v>0</v>
      </c>
      <c r="F21" s="9"/>
    </row>
    <row r="22" spans="1:6" ht="33.950000000000003" customHeight="1" x14ac:dyDescent="0.25">
      <c r="A22" s="11">
        <v>25121</v>
      </c>
      <c r="B22" s="12" t="s">
        <v>54</v>
      </c>
      <c r="C22" s="13">
        <v>100</v>
      </c>
      <c r="D22" s="29"/>
      <c r="E22" s="26">
        <f t="shared" si="1"/>
        <v>0</v>
      </c>
    </row>
    <row r="23" spans="1:6" ht="33.950000000000003" customHeight="1" x14ac:dyDescent="0.25">
      <c r="A23" s="11">
        <v>25122</v>
      </c>
      <c r="B23" s="12" t="s">
        <v>31</v>
      </c>
      <c r="C23" s="13">
        <v>23</v>
      </c>
      <c r="D23" s="29"/>
      <c r="E23" s="26">
        <f t="shared" si="1"/>
        <v>0</v>
      </c>
      <c r="F23" s="9"/>
    </row>
    <row r="24" spans="1:6" ht="33.950000000000003" customHeight="1" x14ac:dyDescent="0.25">
      <c r="A24" s="11">
        <v>25123</v>
      </c>
      <c r="B24" s="12" t="s">
        <v>32</v>
      </c>
      <c r="C24" s="13">
        <v>300</v>
      </c>
      <c r="D24" s="29"/>
      <c r="E24" s="26">
        <f t="shared" si="1"/>
        <v>0</v>
      </c>
    </row>
    <row r="25" spans="1:6" ht="33.950000000000003" customHeight="1" x14ac:dyDescent="0.25">
      <c r="A25" s="11">
        <v>25124</v>
      </c>
      <c r="B25" s="12" t="s">
        <v>33</v>
      </c>
      <c r="C25" s="13">
        <v>170</v>
      </c>
      <c r="D25" s="29"/>
      <c r="E25" s="26">
        <f t="shared" si="1"/>
        <v>0</v>
      </c>
    </row>
    <row r="26" spans="1:6" ht="33.950000000000003" customHeight="1" x14ac:dyDescent="0.25">
      <c r="A26" s="11">
        <v>25125</v>
      </c>
      <c r="B26" s="12" t="s">
        <v>34</v>
      </c>
      <c r="C26" s="13">
        <v>5</v>
      </c>
      <c r="D26" s="29"/>
      <c r="E26" s="26">
        <f t="shared" si="1"/>
        <v>0</v>
      </c>
    </row>
    <row r="27" spans="1:6" ht="33.950000000000003" customHeight="1" x14ac:dyDescent="0.25">
      <c r="A27" s="11">
        <v>25126</v>
      </c>
      <c r="B27" s="12" t="s">
        <v>55</v>
      </c>
      <c r="C27" s="13">
        <v>20</v>
      </c>
      <c r="D27" s="29"/>
      <c r="E27" s="26">
        <f t="shared" si="1"/>
        <v>0</v>
      </c>
    </row>
    <row r="28" spans="1:6" ht="33.950000000000003" customHeight="1" x14ac:dyDescent="0.25">
      <c r="A28" s="11">
        <v>25127</v>
      </c>
      <c r="B28" s="12" t="s">
        <v>35</v>
      </c>
      <c r="C28" s="13">
        <v>50</v>
      </c>
      <c r="D28" s="29"/>
      <c r="E28" s="26">
        <f t="shared" si="1"/>
        <v>0</v>
      </c>
    </row>
    <row r="29" spans="1:6" ht="33.950000000000003" customHeight="1" x14ac:dyDescent="0.25">
      <c r="A29" s="11">
        <v>25128</v>
      </c>
      <c r="B29" s="12" t="s">
        <v>56</v>
      </c>
      <c r="C29" s="13">
        <v>200</v>
      </c>
      <c r="D29" s="29"/>
      <c r="E29" s="26">
        <f t="shared" si="1"/>
        <v>0</v>
      </c>
    </row>
    <row r="30" spans="1:6" ht="33.950000000000003" customHeight="1" x14ac:dyDescent="0.25">
      <c r="A30" s="11">
        <v>25129</v>
      </c>
      <c r="B30" s="12" t="s">
        <v>57</v>
      </c>
      <c r="C30" s="13">
        <v>200</v>
      </c>
      <c r="D30" s="29"/>
      <c r="E30" s="26">
        <f t="shared" si="1"/>
        <v>0</v>
      </c>
    </row>
    <row r="31" spans="1:6" ht="33.950000000000003" customHeight="1" x14ac:dyDescent="0.25">
      <c r="A31" s="11">
        <v>25130</v>
      </c>
      <c r="B31" s="12" t="s">
        <v>58</v>
      </c>
      <c r="C31" s="13">
        <v>100</v>
      </c>
      <c r="D31" s="29"/>
      <c r="E31" s="26">
        <f t="shared" si="1"/>
        <v>0</v>
      </c>
    </row>
    <row r="32" spans="1:6" ht="33.950000000000003" customHeight="1" x14ac:dyDescent="0.25">
      <c r="A32" s="11">
        <v>25131</v>
      </c>
      <c r="B32" s="12" t="s">
        <v>59</v>
      </c>
      <c r="C32" s="13">
        <v>100</v>
      </c>
      <c r="D32" s="29"/>
      <c r="E32" s="26">
        <f t="shared" si="1"/>
        <v>0</v>
      </c>
    </row>
    <row r="33" spans="1:5" ht="33.950000000000003" customHeight="1" x14ac:dyDescent="0.25">
      <c r="A33" s="11">
        <v>25132</v>
      </c>
      <c r="B33" s="12" t="s">
        <v>36</v>
      </c>
      <c r="C33" s="13">
        <v>200</v>
      </c>
      <c r="D33" s="29"/>
      <c r="E33" s="26">
        <f t="shared" si="1"/>
        <v>0</v>
      </c>
    </row>
    <row r="34" spans="1:5" ht="33.950000000000003" customHeight="1" x14ac:dyDescent="0.25">
      <c r="A34" s="11">
        <v>25900</v>
      </c>
      <c r="B34" s="19" t="s">
        <v>60</v>
      </c>
      <c r="C34" s="13">
        <v>230</v>
      </c>
      <c r="D34" s="29"/>
      <c r="E34" s="26">
        <f t="shared" si="1"/>
        <v>0</v>
      </c>
    </row>
    <row r="35" spans="1:5" ht="33.950000000000003" customHeight="1" x14ac:dyDescent="0.25">
      <c r="A35" s="11">
        <v>25901</v>
      </c>
      <c r="B35" s="19" t="s">
        <v>40</v>
      </c>
      <c r="C35" s="13">
        <v>15</v>
      </c>
      <c r="D35" s="29"/>
      <c r="E35" s="26">
        <f t="shared" si="1"/>
        <v>0</v>
      </c>
    </row>
    <row r="36" spans="1:5" ht="33.950000000000003" customHeight="1" x14ac:dyDescent="0.3">
      <c r="A36" s="23" t="s">
        <v>3</v>
      </c>
      <c r="B36" s="24"/>
      <c r="C36" s="24"/>
      <c r="D36" s="25"/>
      <c r="E36" s="27">
        <f>SUM(E2:E33)</f>
        <v>0</v>
      </c>
    </row>
    <row r="37" spans="1:5" ht="33.950000000000003" customHeight="1" x14ac:dyDescent="0.3">
      <c r="A37" s="23" t="s">
        <v>4</v>
      </c>
      <c r="B37" s="24"/>
      <c r="C37" s="24"/>
      <c r="D37" s="25"/>
      <c r="E37" s="28">
        <f>E36*1.2</f>
        <v>0</v>
      </c>
    </row>
    <row r="38" spans="1:5" ht="33.950000000000003" customHeight="1" x14ac:dyDescent="0.3">
      <c r="A38" s="20" t="s">
        <v>38</v>
      </c>
      <c r="B38" s="21"/>
      <c r="C38" s="21"/>
      <c r="D38" s="22" t="s">
        <v>6</v>
      </c>
      <c r="E38" s="27">
        <f>E37/4</f>
        <v>0</v>
      </c>
    </row>
    <row r="39" spans="1:5" ht="33.950000000000003" customHeight="1" x14ac:dyDescent="0.3">
      <c r="A39" s="20" t="s">
        <v>39</v>
      </c>
      <c r="B39" s="21"/>
      <c r="C39" s="21"/>
      <c r="D39" s="22" t="s">
        <v>37</v>
      </c>
      <c r="E39" s="28">
        <f>E38/1.2</f>
        <v>0</v>
      </c>
    </row>
    <row r="40" spans="1:5" x14ac:dyDescent="0.25">
      <c r="E40" s="18"/>
    </row>
    <row r="41" spans="1:5" x14ac:dyDescent="0.25">
      <c r="E41" s="18"/>
    </row>
  </sheetData>
  <mergeCells count="4">
    <mergeCell ref="A38:D38"/>
    <mergeCell ref="A39:D39"/>
    <mergeCell ref="A36:D36"/>
    <mergeCell ref="A37:D37"/>
  </mergeCells>
  <pageMargins left="0.70866141732283472" right="0.23622047244094491" top="0.64" bottom="0.27" header="0.31496062992125984" footer="0.17"/>
  <pageSetup paperSize="9" scale="51" orientation="portrait" r:id="rId1"/>
  <headerFooter>
    <oddHeader>&amp;LMusée du Louvre
DFJM - Sous-direction de la logistique
&amp;CDQE Lot 1
&amp;"-,Italique"(document non contractuel)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"/>
  <sheetViews>
    <sheetView showGridLines="0" showWhiteSpace="0" zoomScale="80" zoomScaleNormal="80" zoomScalePageLayoutView="80" workbookViewId="0">
      <pane ySplit="1" topLeftCell="A2" activePane="bottomLeft" state="frozen"/>
      <selection pane="bottomLeft" activeCell="B10" sqref="B10"/>
    </sheetView>
  </sheetViews>
  <sheetFormatPr baseColWidth="10" defaultRowHeight="15" x14ac:dyDescent="0.25"/>
  <cols>
    <col min="1" max="1" width="13.5703125" style="3" customWidth="1"/>
    <col min="2" max="2" width="90.5703125" bestFit="1" customWidth="1"/>
    <col min="3" max="3" width="12.140625" customWidth="1"/>
    <col min="4" max="4" width="10.85546875" customWidth="1"/>
    <col min="5" max="5" width="21.42578125" customWidth="1"/>
  </cols>
  <sheetData>
    <row r="1" spans="1:5" s="1" customFormat="1" ht="62.25" customHeight="1" x14ac:dyDescent="0.25">
      <c r="A1" s="5" t="s">
        <v>2</v>
      </c>
      <c r="B1" s="4" t="s">
        <v>0</v>
      </c>
      <c r="C1" s="6" t="s">
        <v>5</v>
      </c>
      <c r="D1" s="4" t="s">
        <v>7</v>
      </c>
      <c r="E1" s="4" t="s">
        <v>1</v>
      </c>
    </row>
    <row r="2" spans="1:5" ht="30" customHeight="1" x14ac:dyDescent="0.25">
      <c r="A2" s="11">
        <v>25201</v>
      </c>
      <c r="B2" s="12" t="s">
        <v>8</v>
      </c>
      <c r="C2" s="13">
        <v>94</v>
      </c>
      <c r="D2" s="14"/>
      <c r="E2" s="15">
        <f>C2*D2</f>
        <v>0</v>
      </c>
    </row>
    <row r="3" spans="1:5" ht="30" customHeight="1" x14ac:dyDescent="0.25">
      <c r="A3" s="11">
        <v>25202</v>
      </c>
      <c r="B3" s="12" t="s">
        <v>9</v>
      </c>
      <c r="C3" s="13">
        <v>194</v>
      </c>
      <c r="D3" s="14"/>
      <c r="E3" s="15">
        <f t="shared" ref="E3:E17" si="0">C3*D3</f>
        <v>0</v>
      </c>
    </row>
    <row r="4" spans="1:5" ht="30" customHeight="1" x14ac:dyDescent="0.25">
      <c r="A4" s="11">
        <v>25203</v>
      </c>
      <c r="B4" s="12" t="s">
        <v>10</v>
      </c>
      <c r="C4" s="13">
        <v>116</v>
      </c>
      <c r="D4" s="14"/>
      <c r="E4" s="15">
        <f t="shared" si="0"/>
        <v>0</v>
      </c>
    </row>
    <row r="5" spans="1:5" ht="30" customHeight="1" x14ac:dyDescent="0.25">
      <c r="A5" s="11">
        <v>25204</v>
      </c>
      <c r="B5" s="12" t="s">
        <v>11</v>
      </c>
      <c r="C5" s="13">
        <v>45</v>
      </c>
      <c r="D5" s="14"/>
      <c r="E5" s="15">
        <f t="shared" si="0"/>
        <v>0</v>
      </c>
    </row>
    <row r="6" spans="1:5" ht="30" customHeight="1" x14ac:dyDescent="0.25">
      <c r="A6" s="11">
        <v>25205</v>
      </c>
      <c r="B6" s="12" t="s">
        <v>12</v>
      </c>
      <c r="C6" s="13">
        <v>115</v>
      </c>
      <c r="D6" s="14"/>
      <c r="E6" s="15">
        <f t="shared" si="0"/>
        <v>0</v>
      </c>
    </row>
    <row r="7" spans="1:5" ht="30" customHeight="1" x14ac:dyDescent="0.25">
      <c r="A7" s="11">
        <v>25206</v>
      </c>
      <c r="B7" s="12" t="s">
        <v>13</v>
      </c>
      <c r="C7" s="13">
        <v>35</v>
      </c>
      <c r="D7" s="14"/>
      <c r="E7" s="15">
        <f t="shared" si="0"/>
        <v>0</v>
      </c>
    </row>
    <row r="8" spans="1:5" ht="30" customHeight="1" x14ac:dyDescent="0.25">
      <c r="A8" s="11">
        <v>25207</v>
      </c>
      <c r="B8" s="12" t="s">
        <v>14</v>
      </c>
      <c r="C8" s="13">
        <v>35</v>
      </c>
      <c r="D8" s="14"/>
      <c r="E8" s="15">
        <f t="shared" si="0"/>
        <v>0</v>
      </c>
    </row>
    <row r="9" spans="1:5" ht="30" customHeight="1" x14ac:dyDescent="0.25">
      <c r="A9" s="11">
        <v>25208</v>
      </c>
      <c r="B9" s="12" t="s">
        <v>15</v>
      </c>
      <c r="C9" s="13">
        <v>10</v>
      </c>
      <c r="D9" s="14"/>
      <c r="E9" s="15">
        <f t="shared" si="0"/>
        <v>0</v>
      </c>
    </row>
    <row r="10" spans="1:5" ht="30" customHeight="1" x14ac:dyDescent="0.25">
      <c r="A10" s="11">
        <v>25209</v>
      </c>
      <c r="B10" s="12" t="s">
        <v>16</v>
      </c>
      <c r="C10" s="13">
        <v>69</v>
      </c>
      <c r="D10" s="14"/>
      <c r="E10" s="15">
        <f t="shared" si="0"/>
        <v>0</v>
      </c>
    </row>
    <row r="11" spans="1:5" ht="30" customHeight="1" x14ac:dyDescent="0.25">
      <c r="A11" s="11">
        <v>25210</v>
      </c>
      <c r="B11" s="12" t="s">
        <v>17</v>
      </c>
      <c r="C11" s="13">
        <v>108</v>
      </c>
      <c r="D11" s="14"/>
      <c r="E11" s="15">
        <f t="shared" si="0"/>
        <v>0</v>
      </c>
    </row>
    <row r="12" spans="1:5" ht="30" customHeight="1" x14ac:dyDescent="0.25">
      <c r="A12" s="11">
        <v>25211</v>
      </c>
      <c r="B12" s="12" t="s">
        <v>18</v>
      </c>
      <c r="C12" s="13">
        <v>28</v>
      </c>
      <c r="D12" s="14"/>
      <c r="E12" s="15">
        <f t="shared" si="0"/>
        <v>0</v>
      </c>
    </row>
    <row r="13" spans="1:5" ht="30" customHeight="1" x14ac:dyDescent="0.25">
      <c r="A13" s="11">
        <v>25212</v>
      </c>
      <c r="B13" s="12" t="s">
        <v>19</v>
      </c>
      <c r="C13" s="13">
        <v>68</v>
      </c>
      <c r="D13" s="14"/>
      <c r="E13" s="15">
        <f t="shared" si="0"/>
        <v>0</v>
      </c>
    </row>
    <row r="14" spans="1:5" ht="30" customHeight="1" x14ac:dyDescent="0.25">
      <c r="A14" s="11">
        <v>25213</v>
      </c>
      <c r="B14" s="12" t="s">
        <v>20</v>
      </c>
      <c r="C14" s="13">
        <v>197</v>
      </c>
      <c r="D14" s="14"/>
      <c r="E14" s="15">
        <f t="shared" si="0"/>
        <v>0</v>
      </c>
    </row>
    <row r="15" spans="1:5" ht="30" customHeight="1" x14ac:dyDescent="0.25">
      <c r="A15" s="11">
        <v>25214</v>
      </c>
      <c r="B15" s="12" t="s">
        <v>21</v>
      </c>
      <c r="C15" s="13">
        <v>309</v>
      </c>
      <c r="D15" s="14"/>
      <c r="E15" s="15">
        <f t="shared" si="0"/>
        <v>0</v>
      </c>
    </row>
    <row r="16" spans="1:5" ht="30" customHeight="1" x14ac:dyDescent="0.25">
      <c r="A16" s="11">
        <v>25215</v>
      </c>
      <c r="B16" s="12" t="s">
        <v>22</v>
      </c>
      <c r="C16" s="13">
        <v>21</v>
      </c>
      <c r="D16" s="14"/>
      <c r="E16" s="15">
        <f t="shared" si="0"/>
        <v>0</v>
      </c>
    </row>
    <row r="17" spans="1:5" ht="30" customHeight="1" x14ac:dyDescent="0.25">
      <c r="A17" s="11">
        <v>25216</v>
      </c>
      <c r="B17" s="12" t="s">
        <v>23</v>
      </c>
      <c r="C17" s="13">
        <v>61</v>
      </c>
      <c r="D17" s="14"/>
      <c r="E17" s="15">
        <f t="shared" si="0"/>
        <v>0</v>
      </c>
    </row>
    <row r="18" spans="1:5" ht="33.950000000000003" customHeight="1" x14ac:dyDescent="0.3">
      <c r="A18" s="20" t="s">
        <v>3</v>
      </c>
      <c r="B18" s="21"/>
      <c r="C18" s="21"/>
      <c r="D18" s="22"/>
      <c r="E18" s="16">
        <f>SUM(E2:E17)</f>
        <v>0</v>
      </c>
    </row>
    <row r="19" spans="1:5" ht="33.950000000000003" customHeight="1" x14ac:dyDescent="0.3">
      <c r="A19" s="20" t="s">
        <v>4</v>
      </c>
      <c r="B19" s="21"/>
      <c r="C19" s="21"/>
      <c r="D19" s="22"/>
      <c r="E19" s="17">
        <f>E18*1.2</f>
        <v>0</v>
      </c>
    </row>
    <row r="20" spans="1:5" ht="33.950000000000003" customHeight="1" x14ac:dyDescent="0.3">
      <c r="A20" s="20" t="s">
        <v>38</v>
      </c>
      <c r="B20" s="21"/>
      <c r="C20" s="21"/>
      <c r="D20" s="22" t="s">
        <v>6</v>
      </c>
      <c r="E20" s="16">
        <f>E19/4</f>
        <v>0</v>
      </c>
    </row>
    <row r="21" spans="1:5" ht="33.950000000000003" customHeight="1" x14ac:dyDescent="0.3">
      <c r="A21" s="20" t="s">
        <v>39</v>
      </c>
      <c r="B21" s="21"/>
      <c r="C21" s="21"/>
      <c r="D21" s="22" t="s">
        <v>37</v>
      </c>
      <c r="E21" s="17">
        <f>E20/1.2</f>
        <v>0</v>
      </c>
    </row>
  </sheetData>
  <mergeCells count="4">
    <mergeCell ref="A20:D20"/>
    <mergeCell ref="A21:D21"/>
    <mergeCell ref="A18:D18"/>
    <mergeCell ref="A19:D19"/>
  </mergeCells>
  <pageMargins left="0.70866141732283472" right="0.28999999999999998" top="0.74803149606299213" bottom="0.5" header="0.31496062992125984" footer="0.31496062992125984"/>
  <pageSetup paperSize="9" scale="68" fitToHeight="0" orientation="portrait" r:id="rId1"/>
  <headerFooter>
    <oddHeader>&amp;LMusée du Louvre
DFJM - Sous-direction de la logistique&amp;CDQE Lot 2
 &amp;"-,Italique"(document non contractuel)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DQE LOT 1</vt:lpstr>
      <vt:lpstr>DQE LOT 2</vt:lpstr>
      <vt:lpstr>'DQE LOT 1'!Impression_des_titres</vt:lpstr>
      <vt:lpstr>'DQE LOT 1'!Zone_d_impression</vt:lpstr>
      <vt:lpstr>'DQE LOT 2'!Zone_d_impression</vt:lpstr>
    </vt:vector>
  </TitlesOfParts>
  <Company>Musée du Louvre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Mantilla Manuel</dc:creator>
  <cp:lastModifiedBy>Arthur.BESCOND-GUILL</cp:lastModifiedBy>
  <cp:lastPrinted>2025-09-02T07:17:05Z</cp:lastPrinted>
  <dcterms:created xsi:type="dcterms:W3CDTF">2015-02-25T09:11:24Z</dcterms:created>
  <dcterms:modified xsi:type="dcterms:W3CDTF">2025-10-16T10:55:34Z</dcterms:modified>
</cp:coreProperties>
</file>